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65" windowWidth="14805" windowHeight="7050" tabRatio="562"/>
  </bookViews>
  <sheets>
    <sheet name="СВОД" sheetId="16" r:id="rId1"/>
    <sheet name="МП 6" sheetId="10" state="hidden" r:id="rId2"/>
  </sheets>
  <definedNames>
    <definedName name="_xlnm.Print_Titles" localSheetId="0">СВОД!$4:$6</definedName>
    <definedName name="_xlnm.Print_Area" localSheetId="0">СВОД!$A$1:$P$23</definedName>
  </definedNames>
  <calcPr calcId="144525"/>
</workbook>
</file>

<file path=xl/calcChain.xml><?xml version="1.0" encoding="utf-8"?>
<calcChain xmlns="http://schemas.openxmlformats.org/spreadsheetml/2006/main">
  <c r="O7" i="16" l="1"/>
  <c r="N14" i="16"/>
  <c r="J7" i="16"/>
  <c r="I7" i="16"/>
  <c r="N13" i="16" l="1"/>
  <c r="N12" i="16"/>
  <c r="N11" i="16"/>
  <c r="N10" i="16"/>
  <c r="N9" i="16"/>
  <c r="N8" i="16"/>
  <c r="E7" i="16"/>
  <c r="N7" i="16"/>
</calcChain>
</file>

<file path=xl/sharedStrings.xml><?xml version="1.0" encoding="utf-8"?>
<sst xmlns="http://schemas.openxmlformats.org/spreadsheetml/2006/main" count="91" uniqueCount="76">
  <si>
    <t>№ п/п</t>
  </si>
  <si>
    <t>Целевые показатели</t>
  </si>
  <si>
    <t>Ответственные исполнители              (Ф.И.О.  телефон)</t>
  </si>
  <si>
    <t>Источники финансирования</t>
  </si>
  <si>
    <t>% исполнения к плану</t>
  </si>
  <si>
    <t>план</t>
  </si>
  <si>
    <t>всего:</t>
  </si>
  <si>
    <t>Федеральный бюджет</t>
  </si>
  <si>
    <t>бюджет автономного округа</t>
  </si>
  <si>
    <t>бюджет муниципального образования</t>
  </si>
  <si>
    <t>Привлеченные средства</t>
  </si>
  <si>
    <t>в т.ч.     КАПы</t>
  </si>
  <si>
    <t xml:space="preserve">Наименование  муниципальной  программы </t>
  </si>
  <si>
    <t>Наименование мероприятий программы</t>
  </si>
  <si>
    <t>план на 2014 год</t>
  </si>
  <si>
    <t>на 01.01.2014</t>
  </si>
  <si>
    <t>Кассовое исполнение</t>
  </si>
  <si>
    <t xml:space="preserve">Причины отклонения </t>
  </si>
  <si>
    <t>Остаток 2013 года</t>
  </si>
  <si>
    <t>= гр.7/гр.6*100</t>
  </si>
  <si>
    <t>% финансирования к плану</t>
  </si>
  <si>
    <t>= гр.8/гр.7*100</t>
  </si>
  <si>
    <t>= гр.8/гр.6*100</t>
  </si>
  <si>
    <t>Исполнение 
(% исполнения к плану)</t>
  </si>
  <si>
    <t>Приложение №2</t>
  </si>
  <si>
    <t>Нефтеюганского района</t>
  </si>
  <si>
    <t>от "_____"____________2014 №________</t>
  </si>
  <si>
    <t>Главный бухгалтер</t>
  </si>
  <si>
    <t>Руководитель</t>
  </si>
  <si>
    <t>Исполнитель</t>
  </si>
  <si>
    <t>№ телефона</t>
  </si>
  <si>
    <t>% исполнения к  лимиту финансированию</t>
  </si>
  <si>
    <t>Отчет о ходе реализации  муниципальных программ  и ведомственных  целевых программ   Нефтеюганского района.</t>
  </si>
  <si>
    <t>Результаты реализации,  причины отклонения, проблемные вопросы (по каждому мероприятию)</t>
  </si>
  <si>
    <t>Лимит финансирования</t>
  </si>
  <si>
    <t xml:space="preserve">к письму  администрации </t>
  </si>
  <si>
    <t xml:space="preserve">Наименование муниципальной  программы </t>
  </si>
  <si>
    <t>Число выполненных основных мероприятий, единиц</t>
  </si>
  <si>
    <t>Степень реализации основных мероприятий, %</t>
  </si>
  <si>
    <t>4=3/2*100%</t>
  </si>
  <si>
    <t>Оценка использования финансовых средств</t>
  </si>
  <si>
    <t>8=7/6*100%</t>
  </si>
  <si>
    <t>Степень соответствия запланированному уровню затрат, %</t>
  </si>
  <si>
    <t>Оценка эффективности использования средств, %</t>
  </si>
  <si>
    <t>9=4/8*100%</t>
  </si>
  <si>
    <t>Информация по целевым индикаторам муниципальной программы</t>
  </si>
  <si>
    <t>Степень достижения целевого значений, %</t>
  </si>
  <si>
    <t>13=12/11*100%</t>
  </si>
  <si>
    <t>Уровень эффективности реализации программы</t>
  </si>
  <si>
    <t>Наименование показателя,             единица измерения</t>
  </si>
  <si>
    <t>Вывод об эффективности реализации муниципальной программы                                                                                                                                                                            (более 100% - высокоэффективная;                                                                                                                                                                                                                                   от 80 до 100% - эффективная;                                                                                                                                                                                                                                           от 50 до 79% - удовлетворительный уровень эффективности;                                                                                                                                                                                         менее 50 % - неэффективная)</t>
  </si>
  <si>
    <t>респуб-кий бюджет</t>
  </si>
  <si>
    <t>федеральный бюджет</t>
  </si>
  <si>
    <t xml:space="preserve">местный бюджет </t>
  </si>
  <si>
    <t>внебюджетные средства</t>
  </si>
  <si>
    <t>14= общая степень  достижения цели*9столбец/100%</t>
  </si>
  <si>
    <t xml:space="preserve">Обеспеченность построенного жилищного фонда инженерным оборудованием (водопроводом, канализацией, газом) </t>
  </si>
  <si>
    <t>высокоэффективная</t>
  </si>
  <si>
    <t>Информация по выполнению основных мероприятий за 2019 год</t>
  </si>
  <si>
    <t>Число основных мероприятий, запланированных к реализации в 2019г., единиц</t>
  </si>
  <si>
    <t>Объем финансовых средств, запланированный по программе на                                                                                                                                                                                          2019г., тыс. рублей</t>
  </si>
  <si>
    <t>Фактически освоенный объем финансирования программы за 2019г., тыс. рублей</t>
  </si>
  <si>
    <t>Целевое значение на 2019 г.</t>
  </si>
  <si>
    <t>Фактическое значение за 2019 г.</t>
  </si>
  <si>
    <t>к Отчету об эффективности реализации  муниципальной  программы Лямбирского муниципального 
района  Республики Мордовия «Развитие жилищного строительства в Лямбирском муниципальном районе на 2017 - 2021 годы"
 за 2019 год</t>
  </si>
  <si>
    <t xml:space="preserve">Муниципальная программа  Лямбирского муниципального 
района  Республики Мордовия «Развитие жилищного
 строительства в Лямбирском муниципальном районе на 2017 - 2021 годы"
</t>
  </si>
  <si>
    <r>
      <rPr>
        <b/>
        <sz val="20"/>
        <rFont val="Times New Roman"/>
        <family val="1"/>
        <charset val="204"/>
      </rPr>
      <t xml:space="preserve">Краткое описание выполненных мероприятий: </t>
    </r>
    <r>
      <rPr>
        <sz val="2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1.Обеспечение земельных участков, отведенных для строительства жилья коммунальной (газоснабжение, водоснабжение, водоотведение, электроснабжение) и транспортной инфраструктурой:
-Газопровод-ввод высокого давления к трем квартирам по адресу: РМ, Лямбирский район, с. Атемар, ул. Подстанция, д.1, кв.1-2, д.2 кв.1;                                              
                                                                                                        </t>
    </r>
  </si>
  <si>
    <t>-</t>
  </si>
  <si>
    <t xml:space="preserve">Увеличение годового объема ввода жилья </t>
  </si>
  <si>
    <t xml:space="preserve">Рост обеспеченности населения жильем </t>
  </si>
  <si>
    <t>Уменьшение доли общей площади дорожной сети не отвечающей нормативным требованиям до 50%.</t>
  </si>
  <si>
    <t xml:space="preserve">Доля ветхого и аварийного жилья </t>
  </si>
  <si>
    <t>Увеличение доли обеспеченных земельными участками многодетных граждан, имеющих трех и более детей от общего числа, состоящих в очереди на получение земельных участков</t>
  </si>
  <si>
    <t>Площадь земельных участков, предназначенных для жилищного строительства</t>
  </si>
  <si>
    <t>Средняя степень достижения показателей</t>
  </si>
  <si>
    <t>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</si>
</sst>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.0_ ;\-#,##0.0\ "/>
    <numFmt numFmtId="166" formatCode="0.0"/>
    <numFmt numFmtId="167" formatCode="_(* #,##0.00_);_(* \(#,##0.00\);_(* &quot;-&quot;??_);_(@_)"/>
    <numFmt numFmtId="168" formatCode="_-* #,##0.0_р_._-;\-* #,##0.0_р_._-;_-* &quot;-&quot;?_р_._-;_-@_-"/>
    <numFmt numFmtId="169" formatCode="_-* #,##0.0\ _₽_-;\-* #,##0.0\ _₽_-;_-* &quot;-&quot;?\ _₽_-;_-@_-"/>
    <numFmt numFmtId="170" formatCode="_-* #,##0.0_р_._-;\-* #,##0.0_р_._-;_-* &quot;-&quot;??_р_.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2"/>
      <color indexed="10"/>
      <name val="Calibri"/>
      <family val="2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4"/>
      <color indexed="8"/>
      <name val="Calibri"/>
      <family val="2"/>
    </font>
    <font>
      <sz val="16"/>
      <color indexed="8"/>
      <name val="Calibri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sz val="12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indexed="8"/>
      <name val="Calibri"/>
      <family val="2"/>
      <charset val="204"/>
    </font>
    <font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0"/>
      <color rgb="FF2D2D2D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6">
    <xf numFmtId="0" fontId="0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27" fillId="0" borderId="0" applyFont="0" applyFill="0" applyBorder="0" applyAlignment="0" applyProtection="0"/>
  </cellStyleXfs>
  <cellXfs count="140">
    <xf numFmtId="0" fontId="0" fillId="0" borderId="0" xfId="0"/>
    <xf numFmtId="0" fontId="19" fillId="0" borderId="0" xfId="2"/>
    <xf numFmtId="0" fontId="2" fillId="2" borderId="1" xfId="2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 textRotation="90" wrapText="1"/>
    </xf>
    <xf numFmtId="165" fontId="4" fillId="4" borderId="2" xfId="106" applyNumberFormat="1" applyFont="1" applyFill="1" applyBorder="1" applyAlignment="1">
      <alignment horizontal="center" vertical="center"/>
    </xf>
    <xf numFmtId="166" fontId="4" fillId="4" borderId="2" xfId="106" applyNumberFormat="1" applyFont="1" applyFill="1" applyBorder="1" applyAlignment="1">
      <alignment horizontal="center" vertical="center" wrapText="1"/>
    </xf>
    <xf numFmtId="2" fontId="4" fillId="4" borderId="2" xfId="106" applyNumberFormat="1" applyFont="1" applyFill="1" applyBorder="1" applyAlignment="1">
      <alignment horizontal="center" vertical="center"/>
    </xf>
    <xf numFmtId="16" fontId="3" fillId="3" borderId="2" xfId="2" applyNumberFormat="1" applyFont="1" applyFill="1" applyBorder="1" applyAlignment="1">
      <alignment horizontal="center" vertical="center" textRotation="90" wrapText="1"/>
    </xf>
    <xf numFmtId="165" fontId="3" fillId="3" borderId="2" xfId="106" applyNumberFormat="1" applyFont="1" applyFill="1" applyBorder="1" applyAlignment="1">
      <alignment horizontal="center" vertical="center" wrapText="1"/>
    </xf>
    <xf numFmtId="165" fontId="3" fillId="0" borderId="2" xfId="106" applyNumberFormat="1" applyFont="1" applyBorder="1" applyAlignment="1">
      <alignment horizontal="center" vertical="center" wrapText="1"/>
    </xf>
    <xf numFmtId="166" fontId="4" fillId="3" borderId="2" xfId="106" applyNumberFormat="1" applyFont="1" applyFill="1" applyBorder="1" applyAlignment="1">
      <alignment horizontal="center" vertical="center" wrapText="1"/>
    </xf>
    <xf numFmtId="2" fontId="4" fillId="3" borderId="2" xfId="106" applyNumberFormat="1" applyFont="1" applyFill="1" applyBorder="1" applyAlignment="1">
      <alignment horizontal="center" vertical="center"/>
    </xf>
    <xf numFmtId="165" fontId="3" fillId="0" borderId="2" xfId="106" applyNumberFormat="1" applyFont="1" applyBorder="1" applyAlignment="1">
      <alignment horizontal="center" vertical="center"/>
    </xf>
    <xf numFmtId="2" fontId="3" fillId="3" borderId="2" xfId="106" applyNumberFormat="1" applyFont="1" applyFill="1" applyBorder="1" applyAlignment="1">
      <alignment horizontal="center" vertical="center"/>
    </xf>
    <xf numFmtId="0" fontId="3" fillId="3" borderId="2" xfId="2" applyFont="1" applyFill="1" applyBorder="1" applyAlignment="1">
      <alignment horizontal="center" vertical="center" textRotation="90" wrapText="1"/>
    </xf>
    <xf numFmtId="0" fontId="2" fillId="0" borderId="3" xfId="2" applyFont="1" applyBorder="1" applyAlignment="1">
      <alignment horizontal="center" vertical="center" wrapText="1"/>
    </xf>
    <xf numFmtId="2" fontId="4" fillId="3" borderId="3" xfId="106" applyNumberFormat="1" applyFont="1" applyFill="1" applyBorder="1" applyAlignment="1">
      <alignment horizontal="center" vertical="center"/>
    </xf>
    <xf numFmtId="2" fontId="4" fillId="3" borderId="4" xfId="106" applyNumberFormat="1" applyFont="1" applyFill="1" applyBorder="1" applyAlignment="1">
      <alignment horizontal="center" vertical="center"/>
    </xf>
    <xf numFmtId="49" fontId="2" fillId="2" borderId="1" xfId="2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0" fontId="11" fillId="0" borderId="0" xfId="0" applyFont="1" applyAlignment="1">
      <alignment vertical="center"/>
    </xf>
    <xf numFmtId="2" fontId="4" fillId="3" borderId="1" xfId="106" applyNumberFormat="1" applyFont="1" applyFill="1" applyBorder="1" applyAlignment="1">
      <alignment horizontal="center" vertical="center"/>
    </xf>
    <xf numFmtId="0" fontId="3" fillId="3" borderId="3" xfId="2" applyFont="1" applyFill="1" applyBorder="1" applyAlignment="1">
      <alignment horizontal="center" vertical="center"/>
    </xf>
    <xf numFmtId="0" fontId="12" fillId="0" borderId="0" xfId="0" applyFont="1"/>
    <xf numFmtId="0" fontId="2" fillId="0" borderId="1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2" borderId="2" xfId="57" applyFont="1" applyFill="1" applyBorder="1" applyAlignment="1">
      <alignment horizontal="center" vertical="center" wrapText="1"/>
    </xf>
    <xf numFmtId="0" fontId="14" fillId="0" borderId="0" xfId="0" applyFont="1"/>
    <xf numFmtId="168" fontId="15" fillId="0" borderId="0" xfId="0" applyNumberFormat="1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2" applyFont="1"/>
    <xf numFmtId="0" fontId="17" fillId="0" borderId="0" xfId="2" applyFont="1"/>
    <xf numFmtId="168" fontId="17" fillId="0" borderId="0" xfId="2" applyNumberFormat="1" applyFont="1"/>
    <xf numFmtId="0" fontId="2" fillId="2" borderId="5" xfId="57" applyFont="1" applyFill="1" applyBorder="1" applyAlignment="1">
      <alignment horizontal="center" vertical="center" wrapText="1"/>
    </xf>
    <xf numFmtId="0" fontId="2" fillId="2" borderId="0" xfId="57" applyFont="1" applyFill="1" applyBorder="1" applyAlignment="1">
      <alignment horizontal="center" vertical="center" wrapText="1"/>
    </xf>
    <xf numFmtId="0" fontId="17" fillId="0" borderId="0" xfId="2" applyFont="1" applyBorder="1"/>
    <xf numFmtId="0" fontId="18" fillId="0" borderId="0" xfId="2" applyFont="1" applyBorder="1"/>
    <xf numFmtId="0" fontId="2" fillId="0" borderId="0" xfId="57" applyFont="1" applyFill="1" applyBorder="1" applyAlignment="1">
      <alignment horizontal="center" vertical="center" wrapText="1"/>
    </xf>
    <xf numFmtId="0" fontId="21" fillId="0" borderId="2" xfId="57" applyFont="1" applyFill="1" applyBorder="1" applyAlignment="1">
      <alignment horizontal="center" vertical="center" wrapText="1"/>
    </xf>
    <xf numFmtId="0" fontId="22" fillId="0" borderId="2" xfId="57" applyFont="1" applyFill="1" applyBorder="1" applyAlignment="1">
      <alignment horizontal="center" vertical="center" wrapText="1"/>
    </xf>
    <xf numFmtId="0" fontId="22" fillId="0" borderId="2" xfId="2" applyFont="1" applyFill="1" applyBorder="1" applyAlignment="1">
      <alignment horizontal="center" vertical="center" wrapText="1"/>
    </xf>
    <xf numFmtId="0" fontId="21" fillId="0" borderId="6" xfId="57" applyFont="1" applyFill="1" applyBorder="1" applyAlignment="1">
      <alignment horizontal="center" vertical="center" wrapText="1"/>
    </xf>
    <xf numFmtId="0" fontId="21" fillId="0" borderId="5" xfId="57" applyFont="1" applyFill="1" applyBorder="1" applyAlignment="1">
      <alignment horizontal="center" vertical="center" wrapText="1"/>
    </xf>
    <xf numFmtId="0" fontId="21" fillId="0" borderId="7" xfId="57" applyFont="1" applyFill="1" applyBorder="1" applyAlignment="1">
      <alignment horizontal="center" vertical="center" wrapText="1"/>
    </xf>
    <xf numFmtId="0" fontId="23" fillId="0" borderId="5" xfId="2" applyFont="1" applyFill="1" applyBorder="1" applyAlignment="1">
      <alignment horizontal="center" vertical="center" textRotation="90" wrapText="1"/>
    </xf>
    <xf numFmtId="16" fontId="22" fillId="0" borderId="5" xfId="2" applyNumberFormat="1" applyFont="1" applyFill="1" applyBorder="1" applyAlignment="1">
      <alignment horizontal="center" vertical="center" textRotation="90" wrapText="1"/>
    </xf>
    <xf numFmtId="0" fontId="22" fillId="0" borderId="5" xfId="2" applyFont="1" applyFill="1" applyBorder="1" applyAlignment="1">
      <alignment horizontal="center" vertical="center" textRotation="90" wrapText="1"/>
    </xf>
    <xf numFmtId="0" fontId="26" fillId="0" borderId="8" xfId="0" applyFont="1" applyFill="1" applyBorder="1"/>
    <xf numFmtId="0" fontId="26" fillId="0" borderId="9" xfId="0" applyFont="1" applyFill="1" applyBorder="1"/>
    <xf numFmtId="0" fontId="26" fillId="0" borderId="11" xfId="0" applyFont="1" applyFill="1" applyBorder="1"/>
    <xf numFmtId="0" fontId="26" fillId="0" borderId="0" xfId="0" applyFont="1" applyFill="1" applyBorder="1"/>
    <xf numFmtId="0" fontId="26" fillId="0" borderId="13" xfId="0" applyFont="1" applyFill="1" applyBorder="1"/>
    <xf numFmtId="0" fontId="26" fillId="0" borderId="14" xfId="0" applyFont="1" applyFill="1" applyBorder="1"/>
    <xf numFmtId="0" fontId="26" fillId="0" borderId="15" xfId="0" applyFont="1" applyFill="1" applyBorder="1"/>
    <xf numFmtId="0" fontId="21" fillId="0" borderId="2" xfId="2" applyFont="1" applyFill="1" applyBorder="1" applyAlignment="1">
      <alignment horizontal="center" vertical="center" wrapText="1"/>
    </xf>
    <xf numFmtId="168" fontId="22" fillId="0" borderId="2" xfId="106" applyNumberFormat="1" applyFont="1" applyFill="1" applyBorder="1" applyAlignment="1">
      <alignment horizontal="center" vertical="center" wrapText="1"/>
    </xf>
    <xf numFmtId="0" fontId="22" fillId="0" borderId="30" xfId="106" applyNumberFormat="1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0" fontId="23" fillId="0" borderId="2" xfId="106" applyNumberFormat="1" applyFont="1" applyFill="1" applyBorder="1" applyAlignment="1">
      <alignment horizontal="center" vertical="center" wrapText="1"/>
    </xf>
    <xf numFmtId="0" fontId="21" fillId="0" borderId="1" xfId="57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left" vertical="center" wrapText="1"/>
    </xf>
    <xf numFmtId="0" fontId="28" fillId="0" borderId="2" xfId="0" applyFont="1" applyBorder="1" applyAlignment="1">
      <alignment horizontal="left" vertical="center" wrapText="1"/>
    </xf>
    <xf numFmtId="0" fontId="25" fillId="0" borderId="5" xfId="2" applyFont="1" applyFill="1" applyBorder="1" applyAlignment="1">
      <alignment horizontal="center" vertical="center"/>
    </xf>
    <xf numFmtId="166" fontId="25" fillId="0" borderId="32" xfId="2" applyNumberFormat="1" applyFont="1" applyFill="1" applyBorder="1" applyAlignment="1">
      <alignment horizontal="center" vertical="center"/>
    </xf>
    <xf numFmtId="166" fontId="25" fillId="0" borderId="5" xfId="2" applyNumberFormat="1" applyFont="1" applyFill="1" applyBorder="1" applyAlignment="1">
      <alignment horizontal="center" vertical="center"/>
    </xf>
    <xf numFmtId="170" fontId="22" fillId="0" borderId="23" xfId="115" applyNumberFormat="1" applyFont="1" applyFill="1" applyBorder="1" applyAlignment="1">
      <alignment horizontal="center" vertical="center" wrapText="1"/>
    </xf>
    <xf numFmtId="0" fontId="26" fillId="0" borderId="0" xfId="0" applyFont="1"/>
    <xf numFmtId="0" fontId="21" fillId="0" borderId="17" xfId="2" applyFont="1" applyFill="1" applyBorder="1" applyAlignment="1">
      <alignment horizontal="center" vertical="top" wrapText="1"/>
    </xf>
    <xf numFmtId="0" fontId="21" fillId="0" borderId="18" xfId="2" applyFont="1" applyFill="1" applyBorder="1" applyAlignment="1">
      <alignment horizontal="center" vertical="top" wrapText="1"/>
    </xf>
    <xf numFmtId="0" fontId="21" fillId="0" borderId="19" xfId="2" applyFont="1" applyFill="1" applyBorder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21" fillId="0" borderId="25" xfId="2" applyFont="1" applyFill="1" applyBorder="1" applyAlignment="1">
      <alignment horizontal="center" vertical="center" wrapText="1"/>
    </xf>
    <xf numFmtId="0" fontId="21" fillId="0" borderId="2" xfId="2" applyFont="1" applyFill="1" applyBorder="1" applyAlignment="1">
      <alignment horizontal="center" vertical="center" wrapText="1"/>
    </xf>
    <xf numFmtId="0" fontId="21" fillId="0" borderId="29" xfId="2" applyFont="1" applyFill="1" applyBorder="1" applyAlignment="1">
      <alignment horizontal="center" vertical="center" wrapText="1"/>
    </xf>
    <xf numFmtId="0" fontId="21" fillId="0" borderId="7" xfId="2" applyFont="1" applyFill="1" applyBorder="1" applyAlignment="1">
      <alignment horizontal="center" vertical="center" wrapText="1"/>
    </xf>
    <xf numFmtId="0" fontId="22" fillId="0" borderId="26" xfId="57" applyFont="1" applyFill="1" applyBorder="1" applyAlignment="1">
      <alignment horizontal="center" vertical="center" wrapText="1"/>
    </xf>
    <xf numFmtId="0" fontId="22" fillId="0" borderId="27" xfId="57" applyFont="1" applyFill="1" applyBorder="1" applyAlignment="1">
      <alignment horizontal="center" vertical="center" wrapText="1"/>
    </xf>
    <xf numFmtId="0" fontId="22" fillId="0" borderId="28" xfId="57" applyFont="1" applyFill="1" applyBorder="1" applyAlignment="1">
      <alignment horizontal="center" vertical="center" wrapText="1"/>
    </xf>
    <xf numFmtId="0" fontId="21" fillId="0" borderId="24" xfId="2" applyFont="1" applyFill="1" applyBorder="1" applyAlignment="1">
      <alignment horizontal="center" vertical="center" wrapText="1"/>
    </xf>
    <xf numFmtId="0" fontId="21" fillId="0" borderId="6" xfId="2" applyFont="1" applyFill="1" applyBorder="1" applyAlignment="1">
      <alignment horizontal="center" vertical="center" wrapText="1"/>
    </xf>
    <xf numFmtId="0" fontId="21" fillId="0" borderId="26" xfId="2" applyFont="1" applyFill="1" applyBorder="1" applyAlignment="1">
      <alignment horizontal="center" vertical="center" wrapText="1"/>
    </xf>
    <xf numFmtId="0" fontId="21" fillId="0" borderId="27" xfId="2" applyFont="1" applyFill="1" applyBorder="1" applyAlignment="1">
      <alignment horizontal="center" vertical="center" wrapText="1"/>
    </xf>
    <xf numFmtId="0" fontId="21" fillId="0" borderId="28" xfId="2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center" vertical="center" wrapText="1"/>
    </xf>
    <xf numFmtId="0" fontId="20" fillId="0" borderId="3" xfId="2" applyFont="1" applyFill="1" applyBorder="1" applyAlignment="1">
      <alignment horizontal="center" vertical="center" wrapText="1"/>
    </xf>
    <xf numFmtId="0" fontId="20" fillId="0" borderId="20" xfId="2" applyFont="1" applyFill="1" applyBorder="1" applyAlignment="1">
      <alignment horizontal="center" vertical="center" wrapText="1"/>
    </xf>
    <xf numFmtId="0" fontId="22" fillId="0" borderId="25" xfId="2" applyFont="1" applyFill="1" applyBorder="1" applyAlignment="1">
      <alignment horizontal="center" vertical="center"/>
    </xf>
    <xf numFmtId="170" fontId="25" fillId="0" borderId="1" xfId="115" applyNumberFormat="1" applyFont="1" applyFill="1" applyBorder="1" applyAlignment="1">
      <alignment horizontal="center" vertical="center"/>
    </xf>
    <xf numFmtId="170" fontId="25" fillId="0" borderId="3" xfId="115" applyNumberFormat="1" applyFont="1" applyFill="1" applyBorder="1" applyAlignment="1">
      <alignment horizontal="center" vertical="center"/>
    </xf>
    <xf numFmtId="170" fontId="25" fillId="0" borderId="20" xfId="115" applyNumberFormat="1" applyFont="1" applyFill="1" applyBorder="1" applyAlignment="1">
      <alignment horizontal="center" vertical="center"/>
    </xf>
    <xf numFmtId="0" fontId="21" fillId="0" borderId="21" xfId="2" applyFont="1" applyFill="1" applyBorder="1" applyAlignment="1">
      <alignment horizontal="center" vertical="center" wrapText="1"/>
    </xf>
    <xf numFmtId="0" fontId="21" fillId="0" borderId="16" xfId="2" applyFont="1" applyFill="1" applyBorder="1" applyAlignment="1">
      <alignment horizontal="center" vertical="center" wrapText="1"/>
    </xf>
    <xf numFmtId="0" fontId="21" fillId="0" borderId="22" xfId="2" applyFont="1" applyFill="1" applyBorder="1" applyAlignment="1">
      <alignment horizontal="center" vertical="center" wrapText="1"/>
    </xf>
    <xf numFmtId="0" fontId="22" fillId="0" borderId="8" xfId="106" applyNumberFormat="1" applyFont="1" applyFill="1" applyBorder="1" applyAlignment="1">
      <alignment horizontal="left" vertical="top" wrapText="1"/>
    </xf>
    <xf numFmtId="0" fontId="22" fillId="0" borderId="9" xfId="106" applyNumberFormat="1" applyFont="1" applyFill="1" applyBorder="1" applyAlignment="1">
      <alignment horizontal="left" vertical="top" wrapText="1"/>
    </xf>
    <xf numFmtId="0" fontId="22" fillId="0" borderId="10" xfId="106" applyNumberFormat="1" applyFont="1" applyFill="1" applyBorder="1" applyAlignment="1">
      <alignment horizontal="left" vertical="top" wrapText="1"/>
    </xf>
    <xf numFmtId="0" fontId="22" fillId="0" borderId="11" xfId="106" applyNumberFormat="1" applyFont="1" applyFill="1" applyBorder="1" applyAlignment="1">
      <alignment horizontal="left" vertical="top" wrapText="1"/>
    </xf>
    <xf numFmtId="0" fontId="22" fillId="0" borderId="0" xfId="106" applyNumberFormat="1" applyFont="1" applyFill="1" applyBorder="1" applyAlignment="1">
      <alignment horizontal="left" vertical="top" wrapText="1"/>
    </xf>
    <xf numFmtId="0" fontId="22" fillId="0" borderId="12" xfId="106" applyNumberFormat="1" applyFont="1" applyFill="1" applyBorder="1" applyAlignment="1">
      <alignment horizontal="left" vertical="top" wrapText="1"/>
    </xf>
    <xf numFmtId="0" fontId="22" fillId="0" borderId="13" xfId="106" applyNumberFormat="1" applyFont="1" applyFill="1" applyBorder="1" applyAlignment="1">
      <alignment horizontal="left" vertical="top" wrapText="1"/>
    </xf>
    <xf numFmtId="0" fontId="22" fillId="0" borderId="14" xfId="106" applyNumberFormat="1" applyFont="1" applyFill="1" applyBorder="1" applyAlignment="1">
      <alignment horizontal="left" vertical="top" wrapText="1"/>
    </xf>
    <xf numFmtId="0" fontId="22" fillId="0" borderId="15" xfId="106" applyNumberFormat="1" applyFont="1" applyFill="1" applyBorder="1" applyAlignment="1">
      <alignment horizontal="left" vertical="top" wrapText="1"/>
    </xf>
    <xf numFmtId="0" fontId="21" fillId="0" borderId="30" xfId="57" applyFont="1" applyFill="1" applyBorder="1" applyAlignment="1">
      <alignment horizontal="center" vertical="center" wrapText="1"/>
    </xf>
    <xf numFmtId="0" fontId="21" fillId="0" borderId="31" xfId="57" applyFont="1" applyFill="1" applyBorder="1" applyAlignment="1">
      <alignment horizontal="center" vertical="center" wrapText="1"/>
    </xf>
    <xf numFmtId="0" fontId="21" fillId="0" borderId="5" xfId="57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" fillId="0" borderId="2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3" fillId="2" borderId="30" xfId="2" applyFont="1" applyFill="1" applyBorder="1" applyAlignment="1">
      <alignment horizontal="center" vertical="center"/>
    </xf>
    <xf numFmtId="0" fontId="3" fillId="2" borderId="31" xfId="2" applyFont="1" applyFill="1" applyBorder="1" applyAlignment="1">
      <alignment horizontal="center" vertical="center"/>
    </xf>
    <xf numFmtId="0" fontId="3" fillId="2" borderId="5" xfId="2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center" vertical="center"/>
    </xf>
    <xf numFmtId="0" fontId="3" fillId="3" borderId="4" xfId="2" applyFont="1" applyFill="1" applyBorder="1" applyAlignment="1">
      <alignment horizontal="center" vertical="center"/>
    </xf>
    <xf numFmtId="0" fontId="2" fillId="0" borderId="30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3" fillId="3" borderId="4" xfId="2" applyFont="1" applyFill="1" applyBorder="1" applyAlignment="1">
      <alignment horizontal="center" vertical="center" wrapText="1"/>
    </xf>
    <xf numFmtId="165" fontId="3" fillId="0" borderId="1" xfId="106" applyNumberFormat="1" applyFont="1" applyFill="1" applyBorder="1" applyAlignment="1">
      <alignment horizontal="center" vertical="center" wrapText="1"/>
    </xf>
    <xf numFmtId="165" fontId="3" fillId="0" borderId="3" xfId="106" applyNumberFormat="1" applyFont="1" applyFill="1" applyBorder="1" applyAlignment="1">
      <alignment horizontal="center" vertical="center" wrapText="1"/>
    </xf>
    <xf numFmtId="165" fontId="3" fillId="0" borderId="4" xfId="106" applyNumberFormat="1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166" fontId="6" fillId="0" borderId="1" xfId="2" applyNumberFormat="1" applyFont="1" applyFill="1" applyBorder="1" applyAlignment="1">
      <alignment horizontal="left" vertical="top" wrapText="1"/>
    </xf>
    <xf numFmtId="166" fontId="6" fillId="0" borderId="3" xfId="2" applyNumberFormat="1" applyFont="1" applyFill="1" applyBorder="1" applyAlignment="1">
      <alignment horizontal="left" vertical="top" wrapText="1"/>
    </xf>
    <xf numFmtId="166" fontId="6" fillId="0" borderId="4" xfId="2" applyNumberFormat="1" applyFont="1" applyFill="1" applyBorder="1" applyAlignment="1">
      <alignment horizontal="left" vertical="top" wrapText="1"/>
    </xf>
    <xf numFmtId="0" fontId="3" fillId="0" borderId="1" xfId="2" applyFont="1" applyFill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/>
    </xf>
    <xf numFmtId="168" fontId="23" fillId="0" borderId="2" xfId="106" applyNumberFormat="1" applyFont="1" applyFill="1" applyBorder="1" applyAlignment="1">
      <alignment horizontal="center" vertical="center" wrapText="1"/>
    </xf>
    <xf numFmtId="169" fontId="23" fillId="0" borderId="30" xfId="106" applyNumberFormat="1" applyFont="1" applyFill="1" applyBorder="1" applyAlignment="1">
      <alignment horizontal="center" vertical="center" wrapText="1"/>
    </xf>
  </cellXfs>
  <cellStyles count="116">
    <cellStyle name="Обычный" xfId="0" builtinId="0"/>
    <cellStyle name="Обычный 2" xfId="1"/>
    <cellStyle name="Обычный 2 2" xfId="2"/>
    <cellStyle name="Обычный 2 2 10" xfId="3"/>
    <cellStyle name="Обычный 2 2 11" xfId="4"/>
    <cellStyle name="Обычный 2 2 2" xfId="5"/>
    <cellStyle name="Обычный 2 2 2 2" xfId="6"/>
    <cellStyle name="Обычный 2 2 2 2 2" xfId="7"/>
    <cellStyle name="Обычный 2 2 2 2 3" xfId="8"/>
    <cellStyle name="Обычный 2 2 2 2 4" xfId="9"/>
    <cellStyle name="Обычный 2 2 2 2 5" xfId="10"/>
    <cellStyle name="Обычный 2 2 2 2 6" xfId="11"/>
    <cellStyle name="Обычный 2 2 2 3" xfId="12"/>
    <cellStyle name="Обычный 2 2 2 4" xfId="13"/>
    <cellStyle name="Обычный 2 2 2 5" xfId="14"/>
    <cellStyle name="Обычный 2 2 2 6" xfId="15"/>
    <cellStyle name="Обычный 2 2 2 7" xfId="16"/>
    <cellStyle name="Обычный 2 2 3" xfId="17"/>
    <cellStyle name="Обычный 2 2 3 2" xfId="18"/>
    <cellStyle name="Обычный 2 2 3 2 2" xfId="19"/>
    <cellStyle name="Обычный 2 2 3 2 3" xfId="20"/>
    <cellStyle name="Обычный 2 2 3 2 4" xfId="21"/>
    <cellStyle name="Обычный 2 2 3 2 5" xfId="22"/>
    <cellStyle name="Обычный 2 2 3 2 6" xfId="23"/>
    <cellStyle name="Обычный 2 2 3 3" xfId="24"/>
    <cellStyle name="Обычный 2 2 3 4" xfId="25"/>
    <cellStyle name="Обычный 2 2 3 5" xfId="26"/>
    <cellStyle name="Обычный 2 2 3 6" xfId="27"/>
    <cellStyle name="Обычный 2 2 3 7" xfId="28"/>
    <cellStyle name="Обычный 2 2 4" xfId="29"/>
    <cellStyle name="Обычный 2 2 4 2" xfId="30"/>
    <cellStyle name="Обычный 2 2 4 2 2" xfId="31"/>
    <cellStyle name="Обычный 2 2 4 2 3" xfId="32"/>
    <cellStyle name="Обычный 2 2 4 2 4" xfId="33"/>
    <cellStyle name="Обычный 2 2 4 2 5" xfId="34"/>
    <cellStyle name="Обычный 2 2 4 2 6" xfId="35"/>
    <cellStyle name="Обычный 2 2 4 3" xfId="36"/>
    <cellStyle name="Обычный 2 2 4 4" xfId="37"/>
    <cellStyle name="Обычный 2 2 4 5" xfId="38"/>
    <cellStyle name="Обычный 2 2 4 6" xfId="39"/>
    <cellStyle name="Обычный 2 2 4 7" xfId="40"/>
    <cellStyle name="Обычный 2 2 5" xfId="41"/>
    <cellStyle name="Обычный 2 2 5 2" xfId="42"/>
    <cellStyle name="Обычный 2 2 5 3" xfId="43"/>
    <cellStyle name="Обычный 2 2 5 4" xfId="44"/>
    <cellStyle name="Обычный 2 2 5 5" xfId="45"/>
    <cellStyle name="Обычный 2 2 5 6" xfId="46"/>
    <cellStyle name="Обычный 2 2 6" xfId="47"/>
    <cellStyle name="Обычный 2 2 6 2" xfId="48"/>
    <cellStyle name="Обычный 2 2 6 3" xfId="49"/>
    <cellStyle name="Обычный 2 2 6 4" xfId="50"/>
    <cellStyle name="Обычный 2 2 6 5" xfId="51"/>
    <cellStyle name="Обычный 2 2 6 6" xfId="52"/>
    <cellStyle name="Обычный 2 2 7" xfId="53"/>
    <cellStyle name="Обычный 2 2 7 2" xfId="54"/>
    <cellStyle name="Обычный 2 2 8" xfId="55"/>
    <cellStyle name="Обычный 2 2 9" xfId="56"/>
    <cellStyle name="Обычный 2 2_30-ра" xfId="57"/>
    <cellStyle name="Обычный 3" xfId="58"/>
    <cellStyle name="Обычный 4" xfId="59"/>
    <cellStyle name="Обычный 4 10" xfId="60"/>
    <cellStyle name="Обычный 4 2" xfId="61"/>
    <cellStyle name="Обычный 4 2 2" xfId="62"/>
    <cellStyle name="Обычный 4 2 2 2" xfId="63"/>
    <cellStyle name="Обычный 4 2 2 3" xfId="64"/>
    <cellStyle name="Обычный 4 2 2 4" xfId="65"/>
    <cellStyle name="Обычный 4 2 2 5" xfId="66"/>
    <cellStyle name="Обычный 4 2 2 6" xfId="67"/>
    <cellStyle name="Обычный 4 2 3" xfId="68"/>
    <cellStyle name="Обычный 4 2 4" xfId="69"/>
    <cellStyle name="Обычный 4 2 5" xfId="70"/>
    <cellStyle name="Обычный 4 2 6" xfId="71"/>
    <cellStyle name="Обычный 4 2 7" xfId="72"/>
    <cellStyle name="Обычный 4 3" xfId="73"/>
    <cellStyle name="Обычный 4 3 2" xfId="74"/>
    <cellStyle name="Обычный 4 3 2 2" xfId="75"/>
    <cellStyle name="Обычный 4 3 2 3" xfId="76"/>
    <cellStyle name="Обычный 4 3 2 4" xfId="77"/>
    <cellStyle name="Обычный 4 3 2 5" xfId="78"/>
    <cellStyle name="Обычный 4 3 2 6" xfId="79"/>
    <cellStyle name="Обычный 4 3 3" xfId="80"/>
    <cellStyle name="Обычный 4 3 4" xfId="81"/>
    <cellStyle name="Обычный 4 3 5" xfId="82"/>
    <cellStyle name="Обычный 4 3 6" xfId="83"/>
    <cellStyle name="Обычный 4 3 7" xfId="84"/>
    <cellStyle name="Обычный 4 4" xfId="85"/>
    <cellStyle name="Обычный 4 4 2" xfId="86"/>
    <cellStyle name="Обычный 4 4 3" xfId="87"/>
    <cellStyle name="Обычный 4 4 4" xfId="88"/>
    <cellStyle name="Обычный 4 4 5" xfId="89"/>
    <cellStyle name="Обычный 4 4 6" xfId="90"/>
    <cellStyle name="Обычный 4 5" xfId="91"/>
    <cellStyle name="Обычный 4 5 2" xfId="92"/>
    <cellStyle name="Обычный 4 5 3" xfId="93"/>
    <cellStyle name="Обычный 4 5 4" xfId="94"/>
    <cellStyle name="Обычный 4 5 5" xfId="95"/>
    <cellStyle name="Обычный 4 5 6" xfId="96"/>
    <cellStyle name="Обычный 4 6" xfId="97"/>
    <cellStyle name="Обычный 4 7" xfId="98"/>
    <cellStyle name="Обычный 4 8" xfId="99"/>
    <cellStyle name="Обычный 4 9" xfId="100"/>
    <cellStyle name="Обычный 5" xfId="112"/>
    <cellStyle name="Обычный 6" xfId="113"/>
    <cellStyle name="Обычный 7" xfId="114"/>
    <cellStyle name="Процентный 2" xfId="101"/>
    <cellStyle name="Процентный 2 2" xfId="102"/>
    <cellStyle name="Процентный 3" xfId="103"/>
    <cellStyle name="Процентный 4" xfId="104"/>
    <cellStyle name="Финансовый" xfId="115" builtinId="3"/>
    <cellStyle name="Финансовый 2" xfId="105"/>
    <cellStyle name="Финансовый 2 2" xfId="106"/>
    <cellStyle name="Финансовый 3" xfId="107"/>
    <cellStyle name="Финансовый 3 2" xfId="108"/>
    <cellStyle name="Финансовый 4" xfId="109"/>
    <cellStyle name="Финансовый 5" xfId="110"/>
    <cellStyle name="Финансовый 6" xfId="1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DZ14"/>
  <sheetViews>
    <sheetView tabSelected="1" view="pageBreakPreview" topLeftCell="B4" zoomScale="41" zoomScaleNormal="40" zoomScaleSheetLayoutView="41" workbookViewId="0">
      <selection activeCell="I5" sqref="I5"/>
    </sheetView>
  </sheetViews>
  <sheetFormatPr defaultRowHeight="18.75" outlineLevelCol="1" x14ac:dyDescent="0.3"/>
  <cols>
    <col min="1" max="1" width="7.28515625" style="27" customWidth="1"/>
    <col min="2" max="2" width="38.85546875" customWidth="1"/>
    <col min="3" max="3" width="18.85546875" customWidth="1"/>
    <col min="4" max="4" width="18.7109375" customWidth="1"/>
    <col min="5" max="5" width="48.28515625" customWidth="1"/>
    <col min="6" max="6" width="18" customWidth="1"/>
    <col min="7" max="7" width="22.85546875" customWidth="1"/>
    <col min="8" max="8" width="23.85546875" customWidth="1"/>
    <col min="9" max="9" width="25" customWidth="1"/>
    <col min="10" max="10" width="24.140625" customWidth="1"/>
    <col min="11" max="11" width="54.7109375" customWidth="1"/>
    <col min="12" max="12" width="34" customWidth="1"/>
    <col min="13" max="13" width="26.5703125" customWidth="1"/>
    <col min="14" max="14" width="40.5703125" customWidth="1"/>
    <col min="15" max="15" width="22.7109375" customWidth="1"/>
    <col min="16" max="16" width="41.28515625" customWidth="1"/>
    <col min="17" max="17" width="16.5703125" customWidth="1"/>
    <col min="19" max="19" width="9.5703125" hidden="1" customWidth="1" outlineLevel="1"/>
    <col min="20" max="20" width="9.140625" collapsed="1"/>
  </cols>
  <sheetData>
    <row r="1" spans="1:130" ht="23.45" customHeight="1" x14ac:dyDescent="0.4">
      <c r="C1" s="28"/>
      <c r="D1" s="28"/>
      <c r="F1" s="29"/>
      <c r="M1" s="20"/>
      <c r="P1" s="70" t="s">
        <v>75</v>
      </c>
    </row>
    <row r="2" spans="1:130" s="30" customFormat="1" ht="80.25" customHeight="1" x14ac:dyDescent="0.25">
      <c r="A2" s="74" t="s">
        <v>64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</row>
    <row r="3" spans="1:130" s="30" customFormat="1" ht="23.45" customHeight="1" thickBot="1" x14ac:dyDescent="0.3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31"/>
      <c r="R3" s="31"/>
    </row>
    <row r="4" spans="1:130" s="32" customFormat="1" ht="57" customHeight="1" x14ac:dyDescent="0.25">
      <c r="A4" s="82" t="s">
        <v>0</v>
      </c>
      <c r="B4" s="75" t="s">
        <v>36</v>
      </c>
      <c r="C4" s="79" t="s">
        <v>58</v>
      </c>
      <c r="D4" s="80"/>
      <c r="E4" s="81"/>
      <c r="F4" s="84" t="s">
        <v>40</v>
      </c>
      <c r="G4" s="85"/>
      <c r="H4" s="85"/>
      <c r="I4" s="85"/>
      <c r="J4" s="86"/>
      <c r="K4" s="90" t="s">
        <v>45</v>
      </c>
      <c r="L4" s="90"/>
      <c r="M4" s="90"/>
      <c r="N4" s="90"/>
      <c r="O4" s="75" t="s">
        <v>48</v>
      </c>
      <c r="P4" s="77" t="s">
        <v>50</v>
      </c>
      <c r="Q4" s="33"/>
      <c r="R4" s="33"/>
    </row>
    <row r="5" spans="1:130" s="32" customFormat="1" ht="382.5" customHeight="1" x14ac:dyDescent="0.25">
      <c r="A5" s="83"/>
      <c r="B5" s="76"/>
      <c r="C5" s="40" t="s">
        <v>59</v>
      </c>
      <c r="D5" s="40" t="s">
        <v>37</v>
      </c>
      <c r="E5" s="41" t="s">
        <v>38</v>
      </c>
      <c r="F5" s="41" t="s">
        <v>3</v>
      </c>
      <c r="G5" s="40" t="s">
        <v>60</v>
      </c>
      <c r="H5" s="40" t="s">
        <v>61</v>
      </c>
      <c r="I5" s="40" t="s">
        <v>42</v>
      </c>
      <c r="J5" s="40" t="s">
        <v>43</v>
      </c>
      <c r="K5" s="40" t="s">
        <v>49</v>
      </c>
      <c r="L5" s="42" t="s">
        <v>62</v>
      </c>
      <c r="M5" s="42" t="s">
        <v>63</v>
      </c>
      <c r="N5" s="42" t="s">
        <v>46</v>
      </c>
      <c r="O5" s="76"/>
      <c r="P5" s="78"/>
      <c r="Q5" s="33"/>
      <c r="R5" s="33"/>
    </row>
    <row r="6" spans="1:130" s="26" customFormat="1" ht="131.25" x14ac:dyDescent="0.25">
      <c r="A6" s="43"/>
      <c r="B6" s="40">
        <v>1</v>
      </c>
      <c r="C6" s="40">
        <v>2</v>
      </c>
      <c r="D6" s="40">
        <v>3</v>
      </c>
      <c r="E6" s="40" t="s">
        <v>39</v>
      </c>
      <c r="F6" s="40">
        <v>5</v>
      </c>
      <c r="G6" s="40">
        <v>6</v>
      </c>
      <c r="H6" s="40">
        <v>7</v>
      </c>
      <c r="I6" s="40" t="s">
        <v>41</v>
      </c>
      <c r="J6" s="40" t="s">
        <v>44</v>
      </c>
      <c r="K6" s="61">
        <v>10</v>
      </c>
      <c r="L6" s="61">
        <v>11</v>
      </c>
      <c r="M6" s="61">
        <v>12</v>
      </c>
      <c r="N6" s="40" t="s">
        <v>47</v>
      </c>
      <c r="O6" s="44" t="s">
        <v>55</v>
      </c>
      <c r="P6" s="45">
        <v>15</v>
      </c>
      <c r="Q6" s="39"/>
      <c r="R6" s="39"/>
      <c r="S6" s="39"/>
      <c r="T6" s="39"/>
      <c r="U6" s="39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5"/>
    </row>
    <row r="7" spans="1:130" s="32" customFormat="1" ht="119.25" customHeight="1" x14ac:dyDescent="0.25">
      <c r="A7" s="71">
        <v>2</v>
      </c>
      <c r="B7" s="87" t="s">
        <v>65</v>
      </c>
      <c r="C7" s="60">
        <v>1</v>
      </c>
      <c r="D7" s="60">
        <v>1</v>
      </c>
      <c r="E7" s="60">
        <f>D7/C7*100</f>
        <v>100</v>
      </c>
      <c r="F7" s="46" t="s">
        <v>6</v>
      </c>
      <c r="G7" s="137">
        <v>117.048</v>
      </c>
      <c r="H7" s="137">
        <v>117.048</v>
      </c>
      <c r="I7" s="138">
        <f>H7/G7*100</f>
        <v>100</v>
      </c>
      <c r="J7" s="139">
        <f>E7/I7*100</f>
        <v>100</v>
      </c>
      <c r="K7" s="64" t="s">
        <v>68</v>
      </c>
      <c r="L7" s="62">
        <v>10600</v>
      </c>
      <c r="M7" s="62">
        <v>28028</v>
      </c>
      <c r="N7" s="67">
        <f>M7/L7*100</f>
        <v>264.41509433962261</v>
      </c>
      <c r="O7" s="91">
        <f>N14*J7/100</f>
        <v>118.89143745208436</v>
      </c>
      <c r="P7" s="94" t="s">
        <v>57</v>
      </c>
      <c r="Q7" s="37"/>
      <c r="R7" s="37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</row>
    <row r="8" spans="1:130" s="32" customFormat="1" ht="83.25" customHeight="1" x14ac:dyDescent="0.25">
      <c r="A8" s="72"/>
      <c r="B8" s="88"/>
      <c r="C8" s="97" t="s">
        <v>66</v>
      </c>
      <c r="D8" s="98"/>
      <c r="E8" s="99"/>
      <c r="F8" s="47" t="s">
        <v>52</v>
      </c>
      <c r="G8" s="59" t="s">
        <v>67</v>
      </c>
      <c r="H8" s="59" t="s">
        <v>67</v>
      </c>
      <c r="I8" s="57" t="s">
        <v>67</v>
      </c>
      <c r="J8" s="58" t="s">
        <v>67</v>
      </c>
      <c r="K8" s="64" t="s">
        <v>69</v>
      </c>
      <c r="L8" s="62">
        <v>25.9</v>
      </c>
      <c r="M8" s="62">
        <v>26.2</v>
      </c>
      <c r="N8" s="68">
        <f t="shared" ref="N8:N13" si="0">M8/L8*100</f>
        <v>101.15830115830116</v>
      </c>
      <c r="O8" s="92"/>
      <c r="P8" s="95"/>
      <c r="Q8" s="33"/>
      <c r="R8" s="33"/>
    </row>
    <row r="9" spans="1:130" s="32" customFormat="1" ht="166.5" customHeight="1" x14ac:dyDescent="0.25">
      <c r="A9" s="72"/>
      <c r="B9" s="88"/>
      <c r="C9" s="100"/>
      <c r="D9" s="101"/>
      <c r="E9" s="102"/>
      <c r="F9" s="47" t="s">
        <v>51</v>
      </c>
      <c r="G9" s="59" t="s">
        <v>67</v>
      </c>
      <c r="H9" s="59" t="s">
        <v>67</v>
      </c>
      <c r="I9" s="57" t="s">
        <v>67</v>
      </c>
      <c r="J9" s="58" t="s">
        <v>67</v>
      </c>
      <c r="K9" s="64" t="s">
        <v>70</v>
      </c>
      <c r="L9" s="62">
        <v>54</v>
      </c>
      <c r="M9" s="56">
        <v>54</v>
      </c>
      <c r="N9" s="66">
        <f t="shared" si="0"/>
        <v>100</v>
      </c>
      <c r="O9" s="92"/>
      <c r="P9" s="95"/>
      <c r="Q9" s="33"/>
      <c r="R9" s="33"/>
    </row>
    <row r="10" spans="1:130" s="32" customFormat="1" ht="144.75" customHeight="1" x14ac:dyDescent="0.25">
      <c r="A10" s="72"/>
      <c r="B10" s="88"/>
      <c r="C10" s="100"/>
      <c r="D10" s="101"/>
      <c r="E10" s="102"/>
      <c r="F10" s="47" t="s">
        <v>53</v>
      </c>
      <c r="G10" s="59">
        <v>117.048</v>
      </c>
      <c r="H10" s="59">
        <v>117.048</v>
      </c>
      <c r="I10" s="57">
        <v>100</v>
      </c>
      <c r="J10" s="58" t="s">
        <v>67</v>
      </c>
      <c r="K10" s="65" t="s">
        <v>56</v>
      </c>
      <c r="L10" s="62">
        <v>80</v>
      </c>
      <c r="M10" s="56">
        <v>80</v>
      </c>
      <c r="N10" s="66">
        <f t="shared" si="0"/>
        <v>100</v>
      </c>
      <c r="O10" s="92"/>
      <c r="P10" s="95"/>
      <c r="Q10" s="33"/>
      <c r="R10" s="33"/>
    </row>
    <row r="11" spans="1:130" s="32" customFormat="1" ht="80.25" customHeight="1" x14ac:dyDescent="0.25">
      <c r="A11" s="72"/>
      <c r="B11" s="88"/>
      <c r="C11" s="100"/>
      <c r="D11" s="101"/>
      <c r="E11" s="102"/>
      <c r="F11" s="48" t="s">
        <v>54</v>
      </c>
      <c r="G11" s="59" t="s">
        <v>67</v>
      </c>
      <c r="H11" s="59" t="s">
        <v>67</v>
      </c>
      <c r="I11" s="57" t="s">
        <v>67</v>
      </c>
      <c r="J11" s="58" t="s">
        <v>67</v>
      </c>
      <c r="K11" s="65" t="s">
        <v>71</v>
      </c>
      <c r="L11" s="62">
        <v>0.06</v>
      </c>
      <c r="M11" s="62">
        <v>0</v>
      </c>
      <c r="N11" s="66">
        <f t="shared" si="0"/>
        <v>0</v>
      </c>
      <c r="O11" s="92"/>
      <c r="P11" s="95"/>
      <c r="Q11" s="34"/>
      <c r="R11" s="33"/>
    </row>
    <row r="12" spans="1:130" ht="255.75" customHeight="1" x14ac:dyDescent="0.4">
      <c r="A12" s="72"/>
      <c r="B12" s="88"/>
      <c r="C12" s="100"/>
      <c r="D12" s="101"/>
      <c r="E12" s="102"/>
      <c r="F12" s="49"/>
      <c r="G12" s="50"/>
      <c r="H12" s="50"/>
      <c r="I12" s="50"/>
      <c r="J12" s="50"/>
      <c r="K12" s="65" t="s">
        <v>72</v>
      </c>
      <c r="L12" s="62">
        <v>60</v>
      </c>
      <c r="M12" s="63">
        <v>20</v>
      </c>
      <c r="N12" s="68">
        <f t="shared" si="0"/>
        <v>33.333333333333329</v>
      </c>
      <c r="O12" s="92"/>
      <c r="P12" s="95"/>
    </row>
    <row r="13" spans="1:130" ht="82.5" customHeight="1" x14ac:dyDescent="0.4">
      <c r="A13" s="72"/>
      <c r="B13" s="88"/>
      <c r="C13" s="100"/>
      <c r="D13" s="101"/>
      <c r="E13" s="102"/>
      <c r="F13" s="51"/>
      <c r="G13" s="52"/>
      <c r="H13" s="52"/>
      <c r="I13" s="52"/>
      <c r="J13" s="52"/>
      <c r="K13" s="65" t="s">
        <v>73</v>
      </c>
      <c r="L13" s="62">
        <v>3.6</v>
      </c>
      <c r="M13" s="63">
        <v>8.4</v>
      </c>
      <c r="N13" s="68">
        <f t="shared" si="0"/>
        <v>233.33333333333334</v>
      </c>
      <c r="O13" s="92"/>
      <c r="P13" s="95"/>
    </row>
    <row r="14" spans="1:130" ht="146.25" customHeight="1" thickBot="1" x14ac:dyDescent="0.45">
      <c r="A14" s="73"/>
      <c r="B14" s="89"/>
      <c r="C14" s="103"/>
      <c r="D14" s="104"/>
      <c r="E14" s="105"/>
      <c r="F14" s="53"/>
      <c r="G14" s="54"/>
      <c r="H14" s="54"/>
      <c r="I14" s="54"/>
      <c r="J14" s="55"/>
      <c r="K14" s="106" t="s">
        <v>74</v>
      </c>
      <c r="L14" s="107"/>
      <c r="M14" s="108"/>
      <c r="N14" s="69">
        <f>AVERAGE(N7:N13)</f>
        <v>118.89143745208436</v>
      </c>
      <c r="O14" s="93"/>
      <c r="P14" s="96"/>
    </row>
  </sheetData>
  <mergeCells count="14">
    <mergeCell ref="A7:A14"/>
    <mergeCell ref="A2:P2"/>
    <mergeCell ref="O4:O5"/>
    <mergeCell ref="P4:P5"/>
    <mergeCell ref="C4:E4"/>
    <mergeCell ref="A4:A5"/>
    <mergeCell ref="B4:B5"/>
    <mergeCell ref="F4:J4"/>
    <mergeCell ref="B7:B14"/>
    <mergeCell ref="K4:N4"/>
    <mergeCell ref="O7:O14"/>
    <mergeCell ref="P7:P14"/>
    <mergeCell ref="C8:E14"/>
    <mergeCell ref="K14:M14"/>
  </mergeCells>
  <phoneticPr fontId="0" type="noConversion"/>
  <pageMargins left="0" right="0" top="0" bottom="0" header="0" footer="0"/>
  <pageSetup paperSize="9" scale="24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P42"/>
  <sheetViews>
    <sheetView zoomScale="54" zoomScaleNormal="54" workbookViewId="0">
      <selection activeCell="H20" sqref="H20"/>
    </sheetView>
  </sheetViews>
  <sheetFormatPr defaultRowHeight="15" x14ac:dyDescent="0.25"/>
  <cols>
    <col min="1" max="1" width="4" customWidth="1"/>
    <col min="2" max="2" width="20.42578125" customWidth="1"/>
    <col min="3" max="3" width="20.28515625" customWidth="1"/>
    <col min="4" max="4" width="14" customWidth="1"/>
    <col min="5" max="5" width="13.28515625" customWidth="1"/>
    <col min="6" max="7" width="19.42578125" customWidth="1"/>
    <col min="8" max="8" width="18.140625" customWidth="1"/>
    <col min="9" max="9" width="19.42578125" customWidth="1"/>
    <col min="10" max="10" width="20.140625" customWidth="1"/>
    <col min="11" max="11" width="18.28515625" customWidth="1"/>
    <col min="12" max="12" width="23.5703125" customWidth="1"/>
    <col min="13" max="13" width="17.7109375" customWidth="1"/>
    <col min="14" max="14" width="20.85546875" customWidth="1"/>
    <col min="15" max="15" width="46.42578125" customWidth="1"/>
    <col min="16" max="16" width="16.5703125" customWidth="1"/>
  </cols>
  <sheetData>
    <row r="1" spans="1:16" ht="21.6" customHeight="1" x14ac:dyDescent="0.25">
      <c r="M1" s="19"/>
      <c r="N1" s="19"/>
      <c r="O1" s="19" t="s">
        <v>24</v>
      </c>
      <c r="P1" s="19"/>
    </row>
    <row r="2" spans="1:16" ht="21" customHeight="1" x14ac:dyDescent="0.25">
      <c r="M2" s="20"/>
      <c r="N2" s="20"/>
      <c r="O2" s="20" t="s">
        <v>35</v>
      </c>
      <c r="P2" s="20"/>
    </row>
    <row r="3" spans="1:16" ht="19.899999999999999" customHeight="1" x14ac:dyDescent="0.25">
      <c r="M3" s="20"/>
      <c r="N3" s="20"/>
      <c r="O3" s="20" t="s">
        <v>25</v>
      </c>
      <c r="P3" s="20"/>
    </row>
    <row r="4" spans="1:16" ht="23.45" customHeight="1" x14ac:dyDescent="0.25">
      <c r="M4" s="20"/>
      <c r="N4" s="20"/>
      <c r="O4" s="20" t="s">
        <v>26</v>
      </c>
      <c r="P4" s="20"/>
    </row>
    <row r="5" spans="1:16" ht="26.45" customHeight="1" x14ac:dyDescent="0.3">
      <c r="A5" s="109" t="s">
        <v>32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</row>
    <row r="6" spans="1:16" ht="23.45" customHeight="1" x14ac:dyDescent="0.25"/>
    <row r="7" spans="1:16" s="1" customFormat="1" ht="45.6" customHeight="1" x14ac:dyDescent="0.25">
      <c r="A7" s="110" t="s">
        <v>0</v>
      </c>
      <c r="B7" s="110" t="s">
        <v>12</v>
      </c>
      <c r="C7" s="111" t="s">
        <v>13</v>
      </c>
      <c r="D7" s="111" t="s">
        <v>3</v>
      </c>
      <c r="E7" s="111" t="s">
        <v>18</v>
      </c>
      <c r="F7" s="113" t="s">
        <v>15</v>
      </c>
      <c r="G7" s="114"/>
      <c r="H7" s="114"/>
      <c r="I7" s="114"/>
      <c r="J7" s="114"/>
      <c r="K7" s="115"/>
      <c r="L7" s="116" t="s">
        <v>17</v>
      </c>
      <c r="M7" s="118" t="s">
        <v>1</v>
      </c>
      <c r="N7" s="119"/>
      <c r="O7" s="111" t="s">
        <v>33</v>
      </c>
      <c r="P7" s="111" t="s">
        <v>2</v>
      </c>
    </row>
    <row r="8" spans="1:16" s="1" customFormat="1" ht="77.45" customHeight="1" x14ac:dyDescent="0.25">
      <c r="A8" s="111"/>
      <c r="B8" s="111"/>
      <c r="C8" s="112"/>
      <c r="D8" s="112"/>
      <c r="E8" s="112"/>
      <c r="F8" s="2" t="s">
        <v>14</v>
      </c>
      <c r="G8" s="2" t="s">
        <v>34</v>
      </c>
      <c r="H8" s="2" t="s">
        <v>20</v>
      </c>
      <c r="I8" s="2" t="s">
        <v>16</v>
      </c>
      <c r="J8" s="2" t="s">
        <v>31</v>
      </c>
      <c r="K8" s="2" t="s">
        <v>4</v>
      </c>
      <c r="L8" s="117"/>
      <c r="M8" s="24" t="s">
        <v>5</v>
      </c>
      <c r="N8" s="24" t="s">
        <v>23</v>
      </c>
      <c r="O8" s="112"/>
      <c r="P8" s="112"/>
    </row>
    <row r="9" spans="1:16" s="1" customFormat="1" ht="30.6" customHeight="1" x14ac:dyDescent="0.25">
      <c r="A9" s="24">
        <v>1</v>
      </c>
      <c r="B9" s="24">
        <v>2</v>
      </c>
      <c r="C9" s="25">
        <v>3</v>
      </c>
      <c r="D9" s="25">
        <v>4</v>
      </c>
      <c r="E9" s="25">
        <v>5</v>
      </c>
      <c r="F9" s="2">
        <v>6</v>
      </c>
      <c r="G9" s="2">
        <v>7</v>
      </c>
      <c r="H9" s="2" t="s">
        <v>19</v>
      </c>
      <c r="I9" s="2">
        <v>8</v>
      </c>
      <c r="J9" s="18" t="s">
        <v>21</v>
      </c>
      <c r="K9" s="18" t="s">
        <v>22</v>
      </c>
      <c r="L9" s="22">
        <v>9</v>
      </c>
      <c r="M9" s="24">
        <v>10</v>
      </c>
      <c r="N9" s="24">
        <v>11</v>
      </c>
      <c r="O9" s="15">
        <v>12</v>
      </c>
      <c r="P9" s="15">
        <v>13</v>
      </c>
    </row>
    <row r="10" spans="1:16" ht="54.6" customHeight="1" x14ac:dyDescent="0.25">
      <c r="A10" s="120">
        <v>1</v>
      </c>
      <c r="B10" s="123"/>
      <c r="C10" s="123"/>
      <c r="D10" s="3" t="s">
        <v>6</v>
      </c>
      <c r="E10" s="3"/>
      <c r="F10" s="4"/>
      <c r="G10" s="4"/>
      <c r="H10" s="5"/>
      <c r="I10" s="4"/>
      <c r="J10" s="4"/>
      <c r="K10" s="6"/>
      <c r="L10" s="21"/>
      <c r="M10" s="126"/>
      <c r="N10" s="126"/>
      <c r="O10" s="131"/>
      <c r="P10" s="134"/>
    </row>
    <row r="11" spans="1:16" ht="87" customHeight="1" x14ac:dyDescent="0.25">
      <c r="A11" s="121"/>
      <c r="B11" s="124"/>
      <c r="C11" s="124"/>
      <c r="D11" s="7" t="s">
        <v>7</v>
      </c>
      <c r="E11" s="7"/>
      <c r="F11" s="8"/>
      <c r="G11" s="9"/>
      <c r="H11" s="10"/>
      <c r="I11" s="8"/>
      <c r="J11" s="10"/>
      <c r="K11" s="11"/>
      <c r="L11" s="16"/>
      <c r="M11" s="127"/>
      <c r="N11" s="129"/>
      <c r="O11" s="132"/>
      <c r="P11" s="135"/>
    </row>
    <row r="12" spans="1:16" ht="64.900000000000006" customHeight="1" x14ac:dyDescent="0.25">
      <c r="A12" s="121"/>
      <c r="B12" s="124"/>
      <c r="C12" s="124"/>
      <c r="D12" s="7" t="s">
        <v>8</v>
      </c>
      <c r="E12" s="7"/>
      <c r="F12" s="12"/>
      <c r="G12" s="12"/>
      <c r="H12" s="10"/>
      <c r="I12" s="13"/>
      <c r="J12" s="10"/>
      <c r="K12" s="11"/>
      <c r="L12" s="16"/>
      <c r="M12" s="127"/>
      <c r="N12" s="129"/>
      <c r="O12" s="132"/>
      <c r="P12" s="135"/>
    </row>
    <row r="13" spans="1:16" ht="93.6" customHeight="1" x14ac:dyDescent="0.25">
      <c r="A13" s="121"/>
      <c r="B13" s="124"/>
      <c r="C13" s="124"/>
      <c r="D13" s="7" t="s">
        <v>9</v>
      </c>
      <c r="E13" s="7"/>
      <c r="F13" s="12"/>
      <c r="G13" s="12"/>
      <c r="H13" s="10"/>
      <c r="I13" s="13"/>
      <c r="J13" s="10"/>
      <c r="K13" s="11"/>
      <c r="L13" s="16"/>
      <c r="M13" s="127"/>
      <c r="N13" s="129"/>
      <c r="O13" s="132"/>
      <c r="P13" s="135"/>
    </row>
    <row r="14" spans="1:16" ht="73.150000000000006" customHeight="1" x14ac:dyDescent="0.25">
      <c r="A14" s="121"/>
      <c r="B14" s="124"/>
      <c r="C14" s="124"/>
      <c r="D14" s="14" t="s">
        <v>10</v>
      </c>
      <c r="E14" s="14"/>
      <c r="F14" s="9"/>
      <c r="G14" s="9"/>
      <c r="H14" s="10"/>
      <c r="I14" s="8"/>
      <c r="J14" s="10"/>
      <c r="K14" s="11"/>
      <c r="L14" s="16"/>
      <c r="M14" s="127"/>
      <c r="N14" s="129"/>
      <c r="O14" s="132"/>
      <c r="P14" s="135"/>
    </row>
    <row r="15" spans="1:16" ht="51" customHeight="1" x14ac:dyDescent="0.25">
      <c r="A15" s="122"/>
      <c r="B15" s="125"/>
      <c r="C15" s="125"/>
      <c r="D15" s="14" t="s">
        <v>11</v>
      </c>
      <c r="E15" s="14"/>
      <c r="F15" s="9"/>
      <c r="G15" s="9"/>
      <c r="H15" s="10"/>
      <c r="I15" s="8"/>
      <c r="J15" s="10"/>
      <c r="K15" s="11"/>
      <c r="L15" s="17"/>
      <c r="M15" s="128"/>
      <c r="N15" s="130"/>
      <c r="O15" s="133"/>
      <c r="P15" s="136"/>
    </row>
    <row r="18" spans="2:2" ht="18.75" x14ac:dyDescent="0.3">
      <c r="B18" s="23" t="s">
        <v>28</v>
      </c>
    </row>
    <row r="19" spans="2:2" ht="18.75" x14ac:dyDescent="0.3">
      <c r="B19" s="23"/>
    </row>
    <row r="20" spans="2:2" ht="18.75" x14ac:dyDescent="0.3">
      <c r="B20" s="23" t="s">
        <v>27</v>
      </c>
    </row>
    <row r="21" spans="2:2" ht="18.75" x14ac:dyDescent="0.3">
      <c r="B21" s="23"/>
    </row>
    <row r="22" spans="2:2" ht="18.75" x14ac:dyDescent="0.3">
      <c r="B22" s="23"/>
    </row>
    <row r="23" spans="2:2" ht="18.75" x14ac:dyDescent="0.3">
      <c r="B23" s="23"/>
    </row>
    <row r="24" spans="2:2" ht="18.75" x14ac:dyDescent="0.3">
      <c r="B24" s="23"/>
    </row>
    <row r="25" spans="2:2" ht="18.75" x14ac:dyDescent="0.3">
      <c r="B25" s="23"/>
    </row>
    <row r="26" spans="2:2" ht="18.75" x14ac:dyDescent="0.3">
      <c r="B26" s="23"/>
    </row>
    <row r="27" spans="2:2" ht="18.75" x14ac:dyDescent="0.3">
      <c r="B27" s="23"/>
    </row>
    <row r="28" spans="2:2" ht="18.75" x14ac:dyDescent="0.3">
      <c r="B28" s="23"/>
    </row>
    <row r="29" spans="2:2" ht="18.75" x14ac:dyDescent="0.3">
      <c r="B29" s="23"/>
    </row>
    <row r="30" spans="2:2" ht="18.75" x14ac:dyDescent="0.3">
      <c r="B30" s="23"/>
    </row>
    <row r="31" spans="2:2" ht="18.75" x14ac:dyDescent="0.3">
      <c r="B31" s="23"/>
    </row>
    <row r="32" spans="2:2" ht="18.75" x14ac:dyDescent="0.3">
      <c r="B32" s="23"/>
    </row>
    <row r="33" spans="2:2" ht="18.75" x14ac:dyDescent="0.3">
      <c r="B33" s="23"/>
    </row>
    <row r="34" spans="2:2" ht="18.75" x14ac:dyDescent="0.3">
      <c r="B34" s="23"/>
    </row>
    <row r="35" spans="2:2" ht="18.75" x14ac:dyDescent="0.3">
      <c r="B35" s="23"/>
    </row>
    <row r="36" spans="2:2" ht="18.75" x14ac:dyDescent="0.3">
      <c r="B36" s="23"/>
    </row>
    <row r="37" spans="2:2" ht="18.75" x14ac:dyDescent="0.3">
      <c r="B37" s="23"/>
    </row>
    <row r="38" spans="2:2" ht="18.75" x14ac:dyDescent="0.3">
      <c r="B38" s="23"/>
    </row>
    <row r="39" spans="2:2" ht="18.75" x14ac:dyDescent="0.3">
      <c r="B39" s="23"/>
    </row>
    <row r="40" spans="2:2" ht="18.75" x14ac:dyDescent="0.3">
      <c r="B40" s="23"/>
    </row>
    <row r="41" spans="2:2" ht="18.75" x14ac:dyDescent="0.3">
      <c r="B41" s="23" t="s">
        <v>29</v>
      </c>
    </row>
    <row r="42" spans="2:2" ht="18.75" x14ac:dyDescent="0.3">
      <c r="B42" s="23" t="s">
        <v>30</v>
      </c>
    </row>
  </sheetData>
  <mergeCells count="18">
    <mergeCell ref="P7:P8"/>
    <mergeCell ref="A10:A15"/>
    <mergeCell ref="B10:B15"/>
    <mergeCell ref="C10:C15"/>
    <mergeCell ref="M10:M15"/>
    <mergeCell ref="N10:N15"/>
    <mergeCell ref="O10:O15"/>
    <mergeCell ref="P10:P15"/>
    <mergeCell ref="A5:O5"/>
    <mergeCell ref="A7:A8"/>
    <mergeCell ref="B7:B8"/>
    <mergeCell ref="C7:C8"/>
    <mergeCell ref="D7:D8"/>
    <mergeCell ref="E7:E8"/>
    <mergeCell ref="F7:K7"/>
    <mergeCell ref="L7:L8"/>
    <mergeCell ref="M7:N7"/>
    <mergeCell ref="O7:O8"/>
  </mergeCells>
  <phoneticPr fontId="0" type="noConversion"/>
  <pageMargins left="0.11811023622047245" right="0.11811023622047245" top="0.19685039370078741" bottom="0.19685039370078741" header="0.31496062992125984" footer="0.31496062992125984"/>
  <pageSetup paperSize="9" scale="4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МП 6</vt:lpstr>
      <vt:lpstr>СВОД!Заголовки_для_печати</vt:lpstr>
      <vt:lpstr>СВОД!Область_печати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2016-03-03T12:25:16Z</cp:lastPrinted>
  <dcterms:created xsi:type="dcterms:W3CDTF">2006-09-16T00:00:00Z</dcterms:created>
  <dcterms:modified xsi:type="dcterms:W3CDTF">2020-04-08T12:16:15Z</dcterms:modified>
</cp:coreProperties>
</file>